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D37" i="1" l="1"/>
  <c r="D12" i="1"/>
  <c r="F59" i="1" l="1"/>
  <c r="E59" i="1"/>
  <c r="D59" i="1"/>
  <c r="F57" i="1"/>
  <c r="E57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2" i="1"/>
  <c r="E32" i="1"/>
  <c r="D32" i="1"/>
  <c r="F26" i="1"/>
  <c r="E26" i="1"/>
  <c r="D26" i="1"/>
  <c r="F23" i="1"/>
  <c r="E23" i="1"/>
  <c r="D23" i="1"/>
  <c r="F21" i="1"/>
  <c r="E21" i="1"/>
  <c r="D21" i="1"/>
  <c r="F12" i="1"/>
  <c r="E12" i="1"/>
  <c r="F11" i="1" l="1"/>
  <c r="E11" i="1"/>
  <c r="D11" i="1"/>
</calcChain>
</file>

<file path=xl/sharedStrings.xml><?xml version="1.0" encoding="utf-8"?>
<sst xmlns="http://schemas.openxmlformats.org/spreadsheetml/2006/main" count="168" uniqueCount="82">
  <si>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</si>
  <si>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</si>
  <si>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</si>
  <si>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</si>
  <si>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</si>
  <si>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</si>
  <si>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</si>
  <si>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</si>
  <si>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</si>
  <si>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</si>
  <si>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</si>
  <si>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</si>
  <si>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</si>
  <si>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</si>
  <si>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</si>
  <si>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</si>
  <si>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</si>
  <si>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</si>
  <si>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</si>
  <si>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</si>
  <si>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</si>
  <si>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</si>
  <si>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</si>
  <si>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</si>
  <si>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</si>
  <si>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</si>
  <si>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</si>
  <si>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</si>
  <si>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</si>
  <si>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</si>
  <si>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</si>
  <si>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</si>
  <si>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</si>
  <si>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</si>
  <si>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</si>
  <si>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</si>
  <si>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</si>
  <si>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</si>
  <si>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</si>
  <si>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</si>
  <si>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</si>
  <si>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</si>
  <si>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</si>
  <si>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</si>
  <si>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</si>
  <si>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</si>
  <si>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</si>
  <si>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</si>
  <si>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</si>
  <si>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</si>
  <si>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</si>
  <si>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</si>
  <si>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</si>
  <si>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</si>
  <si>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</si>
  <si>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</si>
  <si>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</si>
  <si>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</si>
  <si>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</si>
  <si>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</si>
  <si>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</si>
  <si>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</si>
  <si>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</si>
  <si>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</si>
  <si>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</si>
  <si>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</si>
  <si>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</si>
  <si>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</si>
  <si>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</si>
  <si>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</si>
  <si>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</si>
  <si>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</si>
  <si>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</si>
  <si>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</si>
  <si>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</si>
  <si>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</si>
  <si>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2021год и на  плановый период 2022 и 2023годов"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</si>
  <si>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</si>
  <si>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Обеспечение проведения выборов и референдумов</t>
  </si>
  <si>
    <t>Другие вопросы в области охраны окружающей среды</t>
  </si>
  <si>
    <t>Приложение 4</t>
  </si>
  <si>
    <t xml:space="preserve"> от   29 июля   2021г.  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</si>
</sst>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topLeftCell="A2" zoomScaleNormal="100" workbookViewId="0">
      <selection activeCell="D3" sqref="D3:F3"/>
    </sheetView>
  </sheetViews>
  <sheetFormatPr defaultColWidth="9.140625" defaultRowHeight="10.15" customHeight="1" x14ac:dyDescent="0.25"/>
  <cols>
    <col min="1" max="1" width="90.140625" style="1" customWidth="1"/>
    <col min="2" max="2" width="5.85546875" style="1" customWidth="1"/>
    <col min="3" max="3" width="5.28515625" style="1" customWidth="1"/>
    <col min="4" max="4" width="13.85546875" style="1" customWidth="1"/>
    <col min="5" max="5" width="15.140625" style="1" customWidth="1"/>
    <col min="6" max="6" width="16.42578125" style="1" customWidth="1"/>
    <col min="7" max="16384" width="9.140625" style="1"/>
  </cols>
  <sheetData>
    <row r="1" spans="1:6" ht="28.15" customHeight="1" x14ac:dyDescent="0.25">
      <c r="E1" s="13" t="s">
        <v>80</v>
      </c>
      <c r="F1" s="14"/>
    </row>
    <row r="2" spans="1:6" ht="111" customHeight="1" x14ac:dyDescent="0.25">
      <c r="D2" s="20" t="s">
        <v>76</v>
      </c>
      <c r="E2" s="20"/>
      <c r="F2" s="20"/>
    </row>
    <row r="3" spans="1:6" ht="21" customHeight="1" x14ac:dyDescent="0.25">
      <c r="D3" s="21" t="s">
        <v>81</v>
      </c>
      <c r="E3" s="22"/>
      <c r="F3" s="22"/>
    </row>
    <row r="4" spans="1:6" ht="25.9" customHeight="1" x14ac:dyDescent="0.25">
      <c r="E4" s="13" t="s">
        <v>75</v>
      </c>
      <c r="F4" s="14"/>
    </row>
    <row r="5" spans="1:6" ht="73.150000000000006" customHeight="1" x14ac:dyDescent="0.25">
      <c r="D5" s="23" t="s">
        <v>77</v>
      </c>
      <c r="E5" s="24"/>
      <c r="F5" s="24"/>
    </row>
    <row r="6" spans="1:6" ht="42.75" customHeight="1" x14ac:dyDescent="0.25">
      <c r="A6" s="16" t="s">
        <v>71</v>
      </c>
      <c r="B6" s="17"/>
      <c r="C6" s="17"/>
      <c r="D6" s="17"/>
      <c r="E6" s="17"/>
      <c r="F6" s="17"/>
    </row>
    <row r="7" spans="1:6" ht="18.75" hidden="1" x14ac:dyDescent="0.25">
      <c r="A7" s="2"/>
      <c r="B7" s="2"/>
      <c r="C7" s="2"/>
      <c r="D7" s="2"/>
      <c r="E7" s="2"/>
      <c r="F7" s="2"/>
    </row>
    <row r="8" spans="1:6" ht="19.7" customHeight="1" x14ac:dyDescent="0.25">
      <c r="A8" s="3"/>
      <c r="B8" s="3"/>
      <c r="C8" s="3"/>
      <c r="D8" s="3"/>
      <c r="E8" s="11" t="s">
        <v>0</v>
      </c>
      <c r="F8" s="12"/>
    </row>
    <row r="9" spans="1:6" ht="34.5" customHeight="1" x14ac:dyDescent="0.25">
      <c r="A9" s="19" t="s">
        <v>2</v>
      </c>
      <c r="B9" s="15" t="s">
        <v>69</v>
      </c>
      <c r="C9" s="15" t="s">
        <v>70</v>
      </c>
      <c r="D9" s="18" t="s">
        <v>72</v>
      </c>
      <c r="E9" s="18" t="s">
        <v>73</v>
      </c>
      <c r="F9" s="18" t="s">
        <v>74</v>
      </c>
    </row>
    <row r="10" spans="1:6" ht="30.75" customHeight="1" x14ac:dyDescent="0.25">
      <c r="A10" s="19"/>
      <c r="B10" s="15" t="s">
        <v>3</v>
      </c>
      <c r="C10" s="15" t="s">
        <v>4</v>
      </c>
      <c r="D10" s="19"/>
      <c r="E10" s="19" t="s">
        <v>1</v>
      </c>
      <c r="F10" s="19" t="s">
        <v>1</v>
      </c>
    </row>
    <row r="11" spans="1:6" ht="16.899999999999999" customHeight="1" x14ac:dyDescent="0.25">
      <c r="A11" s="4" t="s">
        <v>5</v>
      </c>
      <c r="B11" s="5"/>
      <c r="C11" s="5"/>
      <c r="D11" s="6">
        <f>D12+D21+D23+D26+D32+D37+D40+D46+D49+D54+D57+D59</f>
        <v>1548685.1</v>
      </c>
      <c r="E11" s="6">
        <f t="shared" ref="E11:F11" si="0">E12+E21+E23+E26+E32+E37+E40+E46+E49+E54+E57+E59</f>
        <v>1343599.8</v>
      </c>
      <c r="F11" s="6">
        <f t="shared" si="0"/>
        <v>1504349.4</v>
      </c>
    </row>
    <row r="12" spans="1:6" ht="15.75" x14ac:dyDescent="0.25">
      <c r="A12" s="7" t="s">
        <v>6</v>
      </c>
      <c r="B12" s="5" t="s">
        <v>7</v>
      </c>
      <c r="C12" s="5" t="s">
        <v>8</v>
      </c>
      <c r="D12" s="6">
        <f>D13+D14+D15+D16+D17++D19+D20+D18</f>
        <v>116473.7</v>
      </c>
      <c r="E12" s="6">
        <f t="shared" ref="E12:F12" si="1">E13+E14+E15+E16+E17++E19+E20</f>
        <v>112038.7</v>
      </c>
      <c r="F12" s="6">
        <f t="shared" si="1"/>
        <v>107837.9</v>
      </c>
    </row>
    <row r="13" spans="1:6" ht="31.5" x14ac:dyDescent="0.25">
      <c r="A13" s="8" t="s">
        <v>9</v>
      </c>
      <c r="B13" s="9" t="s">
        <v>7</v>
      </c>
      <c r="C13" s="9" t="s">
        <v>10</v>
      </c>
      <c r="D13" s="10">
        <v>1684.9</v>
      </c>
      <c r="E13" s="10">
        <v>1684.9</v>
      </c>
      <c r="F13" s="10">
        <v>1684.9</v>
      </c>
    </row>
    <row r="14" spans="1:6" ht="34.5" customHeight="1" x14ac:dyDescent="0.25">
      <c r="A14" s="8" t="s">
        <v>11</v>
      </c>
      <c r="B14" s="9" t="s">
        <v>7</v>
      </c>
      <c r="C14" s="9" t="s">
        <v>12</v>
      </c>
      <c r="D14" s="10">
        <v>4475.3</v>
      </c>
      <c r="E14" s="10">
        <v>4284</v>
      </c>
      <c r="F14" s="10">
        <v>3922.5</v>
      </c>
    </row>
    <row r="15" spans="1:6" ht="47.25" x14ac:dyDescent="0.25">
      <c r="A15" s="8" t="s">
        <v>13</v>
      </c>
      <c r="B15" s="9" t="s">
        <v>7</v>
      </c>
      <c r="C15" s="9" t="s">
        <v>14</v>
      </c>
      <c r="D15" s="10">
        <v>43060.2</v>
      </c>
      <c r="E15" s="10">
        <v>42194.6</v>
      </c>
      <c r="F15" s="10">
        <v>42194.6</v>
      </c>
    </row>
    <row r="16" spans="1:6" ht="15.75" x14ac:dyDescent="0.25">
      <c r="A16" s="8" t="s">
        <v>15</v>
      </c>
      <c r="B16" s="9" t="s">
        <v>7</v>
      </c>
      <c r="C16" s="9" t="s">
        <v>16</v>
      </c>
      <c r="D16" s="10">
        <v>3.3</v>
      </c>
      <c r="E16" s="10">
        <v>19.3</v>
      </c>
      <c r="F16" s="10">
        <v>1.3</v>
      </c>
    </row>
    <row r="17" spans="1:6" ht="31.5" x14ac:dyDescent="0.25">
      <c r="A17" s="8" t="s">
        <v>17</v>
      </c>
      <c r="B17" s="9" t="s">
        <v>7</v>
      </c>
      <c r="C17" s="9" t="s">
        <v>18</v>
      </c>
      <c r="D17" s="10">
        <v>26502</v>
      </c>
      <c r="E17" s="10">
        <v>26347.1</v>
      </c>
      <c r="F17" s="10">
        <v>23781.599999999999</v>
      </c>
    </row>
    <row r="18" spans="1:6" ht="15.75" x14ac:dyDescent="0.25">
      <c r="A18" s="8" t="s">
        <v>78</v>
      </c>
      <c r="B18" s="9" t="s">
        <v>7</v>
      </c>
      <c r="C18" s="9" t="s">
        <v>45</v>
      </c>
      <c r="D18" s="10">
        <v>224.3</v>
      </c>
      <c r="E18" s="10"/>
      <c r="F18" s="10"/>
    </row>
    <row r="19" spans="1:6" ht="15.75" x14ac:dyDescent="0.25">
      <c r="A19" s="8" t="s">
        <v>19</v>
      </c>
      <c r="B19" s="9" t="s">
        <v>7</v>
      </c>
      <c r="C19" s="9" t="s">
        <v>20</v>
      </c>
      <c r="D19" s="10">
        <v>13578.6</v>
      </c>
      <c r="E19" s="10">
        <v>10000</v>
      </c>
      <c r="F19" s="10">
        <v>10000</v>
      </c>
    </row>
    <row r="20" spans="1:6" ht="15.75" x14ac:dyDescent="0.25">
      <c r="A20" s="8" t="s">
        <v>21</v>
      </c>
      <c r="B20" s="9" t="s">
        <v>7</v>
      </c>
      <c r="C20" s="9" t="s">
        <v>22</v>
      </c>
      <c r="D20" s="10">
        <v>26945.1</v>
      </c>
      <c r="E20" s="10">
        <v>27508.799999999999</v>
      </c>
      <c r="F20" s="10">
        <v>26253</v>
      </c>
    </row>
    <row r="21" spans="1:6" ht="15.75" x14ac:dyDescent="0.25">
      <c r="A21" s="7" t="s">
        <v>23</v>
      </c>
      <c r="B21" s="5" t="s">
        <v>10</v>
      </c>
      <c r="C21" s="5" t="s">
        <v>8</v>
      </c>
      <c r="D21" s="6">
        <f>D22</f>
        <v>997.1</v>
      </c>
      <c r="E21" s="6">
        <f t="shared" ref="E21:F21" si="2">E22</f>
        <v>1006.9</v>
      </c>
      <c r="F21" s="6">
        <f t="shared" si="2"/>
        <v>1044.9000000000001</v>
      </c>
    </row>
    <row r="22" spans="1:6" ht="15.75" x14ac:dyDescent="0.25">
      <c r="A22" s="8" t="s">
        <v>24</v>
      </c>
      <c r="B22" s="9" t="s">
        <v>10</v>
      </c>
      <c r="C22" s="9" t="s">
        <v>12</v>
      </c>
      <c r="D22" s="10">
        <v>997.1</v>
      </c>
      <c r="E22" s="10">
        <v>1006.9</v>
      </c>
      <c r="F22" s="10">
        <v>1044.9000000000001</v>
      </c>
    </row>
    <row r="23" spans="1:6" ht="31.5" x14ac:dyDescent="0.25">
      <c r="A23" s="7" t="s">
        <v>25</v>
      </c>
      <c r="B23" s="5" t="s">
        <v>12</v>
      </c>
      <c r="C23" s="5" t="s">
        <v>8</v>
      </c>
      <c r="D23" s="6">
        <f>D24+D25</f>
        <v>2825.1000000000004</v>
      </c>
      <c r="E23" s="6">
        <f t="shared" ref="E23:F23" si="3">E24+E25</f>
        <v>2906.9</v>
      </c>
      <c r="F23" s="6">
        <f t="shared" si="3"/>
        <v>2401.9</v>
      </c>
    </row>
    <row r="24" spans="1:6" ht="15.75" x14ac:dyDescent="0.25">
      <c r="A24" s="8" t="s">
        <v>26</v>
      </c>
      <c r="B24" s="9" t="s">
        <v>12</v>
      </c>
      <c r="C24" s="9" t="s">
        <v>14</v>
      </c>
      <c r="D24" s="10">
        <v>2682.8</v>
      </c>
      <c r="E24" s="10">
        <v>2764.6</v>
      </c>
      <c r="F24" s="10">
        <v>2259.6</v>
      </c>
    </row>
    <row r="25" spans="1:6" ht="31.5" x14ac:dyDescent="0.25">
      <c r="A25" s="8" t="s">
        <v>27</v>
      </c>
      <c r="B25" s="9" t="s">
        <v>12</v>
      </c>
      <c r="C25" s="9" t="s">
        <v>28</v>
      </c>
      <c r="D25" s="10">
        <v>142.30000000000001</v>
      </c>
      <c r="E25" s="10">
        <v>142.30000000000001</v>
      </c>
      <c r="F25" s="10">
        <v>142.30000000000001</v>
      </c>
    </row>
    <row r="26" spans="1:6" ht="15.75" x14ac:dyDescent="0.25">
      <c r="A26" s="7" t="s">
        <v>29</v>
      </c>
      <c r="B26" s="5" t="s">
        <v>14</v>
      </c>
      <c r="C26" s="5" t="s">
        <v>8</v>
      </c>
      <c r="D26" s="6">
        <f>D27+D28+D29+D30+D31</f>
        <v>69348.899999999994</v>
      </c>
      <c r="E26" s="6">
        <f t="shared" ref="E26:F26" si="4">E27+E28+E29+E30+E31</f>
        <v>33654.699999999997</v>
      </c>
      <c r="F26" s="6">
        <f t="shared" si="4"/>
        <v>32845.1</v>
      </c>
    </row>
    <row r="27" spans="1:6" ht="15.75" x14ac:dyDescent="0.25">
      <c r="A27" s="8" t="s">
        <v>30</v>
      </c>
      <c r="B27" s="9" t="s">
        <v>14</v>
      </c>
      <c r="C27" s="9" t="s">
        <v>7</v>
      </c>
      <c r="D27" s="10">
        <v>370.8</v>
      </c>
      <c r="E27" s="10">
        <v>370.8</v>
      </c>
      <c r="F27" s="10">
        <v>370.8</v>
      </c>
    </row>
    <row r="28" spans="1:6" ht="15.75" x14ac:dyDescent="0.25">
      <c r="A28" s="8" t="s">
        <v>31</v>
      </c>
      <c r="B28" s="9" t="s">
        <v>14</v>
      </c>
      <c r="C28" s="9" t="s">
        <v>16</v>
      </c>
      <c r="D28" s="10">
        <v>605.70000000000005</v>
      </c>
      <c r="E28" s="10">
        <v>605.70000000000005</v>
      </c>
      <c r="F28" s="10">
        <v>605.70000000000005</v>
      </c>
    </row>
    <row r="29" spans="1:6" ht="15.75" x14ac:dyDescent="0.25">
      <c r="A29" s="8" t="s">
        <v>32</v>
      </c>
      <c r="B29" s="9" t="s">
        <v>14</v>
      </c>
      <c r="C29" s="9" t="s">
        <v>33</v>
      </c>
      <c r="D29" s="10">
        <v>240</v>
      </c>
      <c r="E29" s="10"/>
      <c r="F29" s="10"/>
    </row>
    <row r="30" spans="1:6" ht="15.75" x14ac:dyDescent="0.25">
      <c r="A30" s="8" t="s">
        <v>34</v>
      </c>
      <c r="B30" s="9" t="s">
        <v>14</v>
      </c>
      <c r="C30" s="9" t="s">
        <v>28</v>
      </c>
      <c r="D30" s="10">
        <v>66671.399999999994</v>
      </c>
      <c r="E30" s="10">
        <v>32678.2</v>
      </c>
      <c r="F30" s="10">
        <v>31868.6</v>
      </c>
    </row>
    <row r="31" spans="1:6" ht="15.75" x14ac:dyDescent="0.25">
      <c r="A31" s="8" t="s">
        <v>35</v>
      </c>
      <c r="B31" s="9" t="s">
        <v>14</v>
      </c>
      <c r="C31" s="9" t="s">
        <v>36</v>
      </c>
      <c r="D31" s="10">
        <v>1461</v>
      </c>
      <c r="E31" s="10"/>
      <c r="F31" s="10"/>
    </row>
    <row r="32" spans="1:6" ht="15.75" x14ac:dyDescent="0.25">
      <c r="A32" s="7" t="s">
        <v>37</v>
      </c>
      <c r="B32" s="5" t="s">
        <v>16</v>
      </c>
      <c r="C32" s="5" t="s">
        <v>8</v>
      </c>
      <c r="D32" s="6">
        <f>D33+D34+D35+D36</f>
        <v>251524.7</v>
      </c>
      <c r="E32" s="6">
        <f t="shared" ref="E32:F32" si="5">E33+E34+E35+E36</f>
        <v>82106.299999999988</v>
      </c>
      <c r="F32" s="6">
        <f t="shared" si="5"/>
        <v>200510.19999999998</v>
      </c>
    </row>
    <row r="33" spans="1:6" ht="15.75" x14ac:dyDescent="0.25">
      <c r="A33" s="8" t="s">
        <v>38</v>
      </c>
      <c r="B33" s="9" t="s">
        <v>16</v>
      </c>
      <c r="C33" s="9" t="s">
        <v>7</v>
      </c>
      <c r="D33" s="10">
        <v>102770.5</v>
      </c>
      <c r="E33" s="10"/>
      <c r="F33" s="10">
        <v>123995.2</v>
      </c>
    </row>
    <row r="34" spans="1:6" ht="15.75" x14ac:dyDescent="0.25">
      <c r="A34" s="8" t="s">
        <v>39</v>
      </c>
      <c r="B34" s="9" t="s">
        <v>16</v>
      </c>
      <c r="C34" s="9" t="s">
        <v>10</v>
      </c>
      <c r="D34" s="10">
        <v>61550.9</v>
      </c>
      <c r="E34" s="10">
        <v>24255.8</v>
      </c>
      <c r="F34" s="10">
        <v>23279.1</v>
      </c>
    </row>
    <row r="35" spans="1:6" ht="15.75" x14ac:dyDescent="0.25">
      <c r="A35" s="8" t="s">
        <v>40</v>
      </c>
      <c r="B35" s="9" t="s">
        <v>16</v>
      </c>
      <c r="C35" s="9" t="s">
        <v>12</v>
      </c>
      <c r="D35" s="10">
        <v>31590.7</v>
      </c>
      <c r="E35" s="10">
        <v>27787.9</v>
      </c>
      <c r="F35" s="10">
        <v>23173.3</v>
      </c>
    </row>
    <row r="36" spans="1:6" ht="15.75" x14ac:dyDescent="0.25">
      <c r="A36" s="8" t="s">
        <v>41</v>
      </c>
      <c r="B36" s="9" t="s">
        <v>16</v>
      </c>
      <c r="C36" s="9" t="s">
        <v>16</v>
      </c>
      <c r="D36" s="10">
        <v>55612.6</v>
      </c>
      <c r="E36" s="10">
        <v>30062.6</v>
      </c>
      <c r="F36" s="10">
        <v>30062.6</v>
      </c>
    </row>
    <row r="37" spans="1:6" ht="15.75" x14ac:dyDescent="0.25">
      <c r="A37" s="7" t="s">
        <v>42</v>
      </c>
      <c r="B37" s="5" t="s">
        <v>18</v>
      </c>
      <c r="C37" s="5" t="s">
        <v>8</v>
      </c>
      <c r="D37" s="6">
        <f>D38+D39</f>
        <v>1330</v>
      </c>
      <c r="E37" s="6"/>
      <c r="F37" s="6"/>
    </row>
    <row r="38" spans="1:6" ht="15.75" x14ac:dyDescent="0.25">
      <c r="A38" s="8" t="s">
        <v>43</v>
      </c>
      <c r="B38" s="9" t="s">
        <v>18</v>
      </c>
      <c r="C38" s="9" t="s">
        <v>12</v>
      </c>
      <c r="D38" s="10">
        <v>403.6</v>
      </c>
      <c r="E38" s="10"/>
      <c r="F38" s="10"/>
    </row>
    <row r="39" spans="1:6" ht="15.75" x14ac:dyDescent="0.25">
      <c r="A39" s="8" t="s">
        <v>79</v>
      </c>
      <c r="B39" s="9" t="s">
        <v>18</v>
      </c>
      <c r="C39" s="9" t="s">
        <v>16</v>
      </c>
      <c r="D39" s="10">
        <v>926.4</v>
      </c>
      <c r="E39" s="10"/>
      <c r="F39" s="10"/>
    </row>
    <row r="40" spans="1:6" ht="15.75" x14ac:dyDescent="0.25">
      <c r="A40" s="7" t="s">
        <v>44</v>
      </c>
      <c r="B40" s="5" t="s">
        <v>45</v>
      </c>
      <c r="C40" s="5" t="s">
        <v>8</v>
      </c>
      <c r="D40" s="6">
        <f>D41+D42+D43+D44+D45</f>
        <v>554265.70000000007</v>
      </c>
      <c r="E40" s="6">
        <f t="shared" ref="E40:F40" si="6">E41+E42+E43+E44+E45</f>
        <v>522271.40000000008</v>
      </c>
      <c r="F40" s="6">
        <f t="shared" si="6"/>
        <v>529476.4</v>
      </c>
    </row>
    <row r="41" spans="1:6" ht="15.75" x14ac:dyDescent="0.25">
      <c r="A41" s="8" t="s">
        <v>46</v>
      </c>
      <c r="B41" s="9" t="s">
        <v>45</v>
      </c>
      <c r="C41" s="9" t="s">
        <v>7</v>
      </c>
      <c r="D41" s="10">
        <v>181689.7</v>
      </c>
      <c r="E41" s="10">
        <v>171964.4</v>
      </c>
      <c r="F41" s="10">
        <v>175160.6</v>
      </c>
    </row>
    <row r="42" spans="1:6" ht="15.75" x14ac:dyDescent="0.25">
      <c r="A42" s="8" t="s">
        <v>47</v>
      </c>
      <c r="B42" s="9" t="s">
        <v>45</v>
      </c>
      <c r="C42" s="9" t="s">
        <v>10</v>
      </c>
      <c r="D42" s="10">
        <v>315426.7</v>
      </c>
      <c r="E42" s="10">
        <v>295601.90000000002</v>
      </c>
      <c r="F42" s="10">
        <v>300341.3</v>
      </c>
    </row>
    <row r="43" spans="1:6" ht="15.75" x14ac:dyDescent="0.25">
      <c r="A43" s="8" t="s">
        <v>48</v>
      </c>
      <c r="B43" s="9" t="s">
        <v>45</v>
      </c>
      <c r="C43" s="9" t="s">
        <v>12</v>
      </c>
      <c r="D43" s="10">
        <v>34631.800000000003</v>
      </c>
      <c r="E43" s="10">
        <v>33999.699999999997</v>
      </c>
      <c r="F43" s="10">
        <v>33269.1</v>
      </c>
    </row>
    <row r="44" spans="1:6" ht="15.75" x14ac:dyDescent="0.25">
      <c r="A44" s="8" t="s">
        <v>49</v>
      </c>
      <c r="B44" s="9" t="s">
        <v>45</v>
      </c>
      <c r="C44" s="9" t="s">
        <v>45</v>
      </c>
      <c r="D44" s="10">
        <v>3148.8</v>
      </c>
      <c r="E44" s="10">
        <v>2000</v>
      </c>
      <c r="F44" s="10">
        <v>2000</v>
      </c>
    </row>
    <row r="45" spans="1:6" ht="15.75" x14ac:dyDescent="0.25">
      <c r="A45" s="8" t="s">
        <v>50</v>
      </c>
      <c r="B45" s="9" t="s">
        <v>45</v>
      </c>
      <c r="C45" s="9" t="s">
        <v>28</v>
      </c>
      <c r="D45" s="10">
        <v>19368.7</v>
      </c>
      <c r="E45" s="10">
        <v>18705.400000000001</v>
      </c>
      <c r="F45" s="10">
        <v>18705.400000000001</v>
      </c>
    </row>
    <row r="46" spans="1:6" ht="15.75" x14ac:dyDescent="0.25">
      <c r="A46" s="7" t="s">
        <v>51</v>
      </c>
      <c r="B46" s="5" t="s">
        <v>33</v>
      </c>
      <c r="C46" s="5" t="s">
        <v>8</v>
      </c>
      <c r="D46" s="6">
        <f>D47+D48</f>
        <v>123156.2</v>
      </c>
      <c r="E46" s="6">
        <f t="shared" ref="E46:F46" si="7">E47+E48</f>
        <v>47495.199999999997</v>
      </c>
      <c r="F46" s="6">
        <f t="shared" si="7"/>
        <v>50171.7</v>
      </c>
    </row>
    <row r="47" spans="1:6" ht="15.75" x14ac:dyDescent="0.25">
      <c r="A47" s="8" t="s">
        <v>52</v>
      </c>
      <c r="B47" s="9" t="s">
        <v>33</v>
      </c>
      <c r="C47" s="9" t="s">
        <v>7</v>
      </c>
      <c r="D47" s="10">
        <v>53033.2</v>
      </c>
      <c r="E47" s="10">
        <v>32465.7</v>
      </c>
      <c r="F47" s="10">
        <v>35142.199999999997</v>
      </c>
    </row>
    <row r="48" spans="1:6" ht="15.75" x14ac:dyDescent="0.25">
      <c r="A48" s="8" t="s">
        <v>53</v>
      </c>
      <c r="B48" s="9" t="s">
        <v>33</v>
      </c>
      <c r="C48" s="9" t="s">
        <v>14</v>
      </c>
      <c r="D48" s="10">
        <v>70123</v>
      </c>
      <c r="E48" s="10">
        <v>15029.5</v>
      </c>
      <c r="F48" s="10">
        <v>15029.5</v>
      </c>
    </row>
    <row r="49" spans="1:6" ht="15.75" x14ac:dyDescent="0.25">
      <c r="A49" s="7" t="s">
        <v>54</v>
      </c>
      <c r="B49" s="5" t="s">
        <v>55</v>
      </c>
      <c r="C49" s="5" t="s">
        <v>8</v>
      </c>
      <c r="D49" s="6">
        <f>D50+D51+D52+D53</f>
        <v>327910.89999999997</v>
      </c>
      <c r="E49" s="6">
        <f t="shared" ref="E49:F49" si="8">E50+E51+E52+E53</f>
        <v>325927.60000000003</v>
      </c>
      <c r="F49" s="6">
        <f t="shared" si="8"/>
        <v>333393.09999999998</v>
      </c>
    </row>
    <row r="50" spans="1:6" ht="15.75" x14ac:dyDescent="0.25">
      <c r="A50" s="8" t="s">
        <v>56</v>
      </c>
      <c r="B50" s="9" t="s">
        <v>55</v>
      </c>
      <c r="C50" s="9" t="s">
        <v>10</v>
      </c>
      <c r="D50" s="10">
        <v>48882.1</v>
      </c>
      <c r="E50" s="10">
        <v>47885.599999999999</v>
      </c>
      <c r="F50" s="10">
        <v>48028.9</v>
      </c>
    </row>
    <row r="51" spans="1:6" ht="15.75" x14ac:dyDescent="0.25">
      <c r="A51" s="8" t="s">
        <v>57</v>
      </c>
      <c r="B51" s="9" t="s">
        <v>55</v>
      </c>
      <c r="C51" s="9" t="s">
        <v>12</v>
      </c>
      <c r="D51" s="10">
        <v>180359.4</v>
      </c>
      <c r="E51" s="10">
        <v>179126.39999999999</v>
      </c>
      <c r="F51" s="10">
        <v>187819.1</v>
      </c>
    </row>
    <row r="52" spans="1:6" ht="15.75" x14ac:dyDescent="0.25">
      <c r="A52" s="8" t="s">
        <v>58</v>
      </c>
      <c r="B52" s="9" t="s">
        <v>55</v>
      </c>
      <c r="C52" s="9" t="s">
        <v>14</v>
      </c>
      <c r="D52" s="10">
        <v>82466.8</v>
      </c>
      <c r="E52" s="10">
        <v>82351.899999999994</v>
      </c>
      <c r="F52" s="10">
        <v>82797.5</v>
      </c>
    </row>
    <row r="53" spans="1:6" ht="15.75" x14ac:dyDescent="0.25">
      <c r="A53" s="8" t="s">
        <v>59</v>
      </c>
      <c r="B53" s="9" t="s">
        <v>55</v>
      </c>
      <c r="C53" s="9" t="s">
        <v>18</v>
      </c>
      <c r="D53" s="10">
        <v>16202.6</v>
      </c>
      <c r="E53" s="10">
        <v>16563.7</v>
      </c>
      <c r="F53" s="10">
        <v>14747.6</v>
      </c>
    </row>
    <row r="54" spans="1:6" ht="15.75" x14ac:dyDescent="0.25">
      <c r="A54" s="7" t="s">
        <v>60</v>
      </c>
      <c r="B54" s="5" t="s">
        <v>20</v>
      </c>
      <c r="C54" s="5" t="s">
        <v>8</v>
      </c>
      <c r="D54" s="6">
        <f>D55+D56</f>
        <v>23182.2</v>
      </c>
      <c r="E54" s="6">
        <f t="shared" ref="E54:F54" si="9">E55+E56</f>
        <v>157482.79999999999</v>
      </c>
      <c r="F54" s="6">
        <f t="shared" si="9"/>
        <v>187625.8</v>
      </c>
    </row>
    <row r="55" spans="1:6" ht="15.75" x14ac:dyDescent="0.25">
      <c r="A55" s="8" t="s">
        <v>61</v>
      </c>
      <c r="B55" s="9" t="s">
        <v>20</v>
      </c>
      <c r="C55" s="9" t="s">
        <v>10</v>
      </c>
      <c r="D55" s="10">
        <v>16108.5</v>
      </c>
      <c r="E55" s="10">
        <v>149908.79999999999</v>
      </c>
      <c r="F55" s="10">
        <v>181328.8</v>
      </c>
    </row>
    <row r="56" spans="1:6" ht="15.75" x14ac:dyDescent="0.25">
      <c r="A56" s="8" t="s">
        <v>62</v>
      </c>
      <c r="B56" s="9" t="s">
        <v>20</v>
      </c>
      <c r="C56" s="9" t="s">
        <v>16</v>
      </c>
      <c r="D56" s="10">
        <v>7073.7</v>
      </c>
      <c r="E56" s="10">
        <v>7574</v>
      </c>
      <c r="F56" s="10">
        <v>6297</v>
      </c>
    </row>
    <row r="57" spans="1:6" ht="15.75" x14ac:dyDescent="0.25">
      <c r="A57" s="7" t="s">
        <v>63</v>
      </c>
      <c r="B57" s="5" t="s">
        <v>36</v>
      </c>
      <c r="C57" s="5" t="s">
        <v>8</v>
      </c>
      <c r="D57" s="6">
        <f>D58</f>
        <v>1500</v>
      </c>
      <c r="E57" s="6">
        <f t="shared" ref="E57:F57" si="10">E58</f>
        <v>1500</v>
      </c>
      <c r="F57" s="6">
        <f t="shared" si="10"/>
        <v>1500</v>
      </c>
    </row>
    <row r="58" spans="1:6" ht="15.75" x14ac:dyDescent="0.25">
      <c r="A58" s="8" t="s">
        <v>64</v>
      </c>
      <c r="B58" s="9" t="s">
        <v>36</v>
      </c>
      <c r="C58" s="9" t="s">
        <v>10</v>
      </c>
      <c r="D58" s="10">
        <v>1500</v>
      </c>
      <c r="E58" s="10">
        <v>1500</v>
      </c>
      <c r="F58" s="10">
        <v>1500</v>
      </c>
    </row>
    <row r="59" spans="1:6" ht="31.5" x14ac:dyDescent="0.25">
      <c r="A59" s="7" t="s">
        <v>65</v>
      </c>
      <c r="B59" s="5" t="s">
        <v>66</v>
      </c>
      <c r="C59" s="5" t="s">
        <v>8</v>
      </c>
      <c r="D59" s="6">
        <f>D60+D61</f>
        <v>76170.600000000006</v>
      </c>
      <c r="E59" s="6">
        <f t="shared" ref="E59:F59" si="11">E60+E61</f>
        <v>57209.3</v>
      </c>
      <c r="F59" s="6">
        <f t="shared" si="11"/>
        <v>57542.399999999994</v>
      </c>
    </row>
    <row r="60" spans="1:6" ht="31.5" x14ac:dyDescent="0.25">
      <c r="A60" s="8" t="s">
        <v>67</v>
      </c>
      <c r="B60" s="9" t="s">
        <v>66</v>
      </c>
      <c r="C60" s="9" t="s">
        <v>7</v>
      </c>
      <c r="D60" s="10">
        <v>22479.200000000001</v>
      </c>
      <c r="E60" s="10">
        <v>17983.3</v>
      </c>
      <c r="F60" s="10">
        <v>17983.3</v>
      </c>
    </row>
    <row r="61" spans="1:6" ht="15.75" x14ac:dyDescent="0.25">
      <c r="A61" s="8" t="s">
        <v>68</v>
      </c>
      <c r="B61" s="9" t="s">
        <v>66</v>
      </c>
      <c r="C61" s="9" t="s">
        <v>12</v>
      </c>
      <c r="D61" s="10">
        <v>53691.4</v>
      </c>
      <c r="E61" s="10">
        <v>39226</v>
      </c>
      <c r="F61" s="10">
        <v>39559.1</v>
      </c>
    </row>
    <row r="62" spans="1:6" ht="15" x14ac:dyDescent="0.25"/>
  </sheetData>
  <mergeCells count="13">
    <mergeCell ref="E8:F8"/>
    <mergeCell ref="E1:F1"/>
    <mergeCell ref="C9:C10"/>
    <mergeCell ref="A6:F6"/>
    <mergeCell ref="B9:B10"/>
    <mergeCell ref="F9:F10"/>
    <mergeCell ref="E9:E10"/>
    <mergeCell ref="A9:A10"/>
    <mergeCell ref="D9:D10"/>
    <mergeCell ref="D2:F2"/>
    <mergeCell ref="D3:F3"/>
    <mergeCell ref="E4:F4"/>
    <mergeCell ref="D5:F5"/>
  </mergeCells>
  <pageMargins left="0.59055118110236227" right="0.39370078740157483" top="0.39370078740157483" bottom="0.39370078740157483" header="0" footer="0"/>
  <pageSetup paperSize="9" scale="6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2021-07-30T05:54:19Z</cp:lastPrinted>
  <dcterms:created xsi:type="dcterms:W3CDTF">2020-12-23T03:33:28Z</dcterms:created>
  <dcterms:modified xsi:type="dcterms:W3CDTF">2021-08-02T03:18:05Z</dcterms:modified>
</cp:coreProperties>
</file>